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ms-excel.sheet.macroEnabled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ms-office.vbaProject" PartName="/xl/vbaProject.bin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 codeName="{51196F13-6AD0-C1B8-E2B4-A1F9AE17003E}"/>
  <workbookPr filterPrivacy="1" codeName="Workbook________" defaultThemeVersion="124226"/>
  <xr:revisionPtr revIDLastSave="0" documentId="13_ncr:1_{E389E014-2C80-4D34-BF0D-96D34D382895}" xr6:coauthVersionLast="45" xr6:coauthVersionMax="46" xr10:uidLastSave="{00000000-0000-0000-0000-000000000000}"/>
  <bookViews>
    <workbookView xWindow="735" yWindow="735" windowWidth="21600" windowHeight="11505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<sst xmlns="http://schemas.openxmlformats.org/spreadsheetml/2006/main" count="114" uniqueCount="114">
  <si>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</si>
  <si>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</si>
  <si>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01.01.0001</t>
  </si>
  <si>
    <t>Организация:</t>
  </si>
  <si>
    <t>Периодичность:</t>
  </si>
  <si>
    <t>1 июля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</si>
  <si>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</si>
  <si>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</si>
  <si>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</si>
  <si>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</si>
  <si>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</si>
  <si>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/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</si>
  <si>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</si>
  <si>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</si>
  <si>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</si>
  <si>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</si>
  <si>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</si>
  <si>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</si>
  <si>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</si>
  <si>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</si>
  <si>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</si>
  <si>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</si>
  <si>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</si>
  <si>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</si>
  <si>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</si>
  <si>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</si>
  <si>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</si>
  <si>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</si>
  <si>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</si>
  <si>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</si>
  <si>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</si>
  <si>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</si>
  <si>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</si>
  <si>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</si>
  <si>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</si>
  <si>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</si>
  <si>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</si>
  <si>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</si>
  <si>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</si>
  <si>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</si>
  <si>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</si>
  <si>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</si>
  <si>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</si>
  <si>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</si>
  <si>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</si>
  <si>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</si>
  <si>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</si>
  <si>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</si>
  <si>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</si>
  <si>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</si>
  <si>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</si>
  <si>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</si>
  <si>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Другие взносы/отчисления на социальные нужды</t>
  </si>
  <si>
    <t>200</t>
  </si>
  <si>
    <t>IV-группа "Другие расходы"</t>
  </si>
  <si>
    <t>РАСХОДЫ ПО ТОВАРАМ И УСЛУГАМ</t>
  </si>
  <si>
    <t>42</t>
  </si>
  <si>
    <t>Командировочные расходы</t>
  </si>
  <si>
    <t>В пределах республики</t>
  </si>
  <si>
    <t>000</t>
  </si>
  <si>
    <t>Коммунальные услуги</t>
  </si>
  <si>
    <t>Электроэнергия</t>
  </si>
  <si>
    <t>Природный газ</t>
  </si>
  <si>
    <t>22</t>
  </si>
  <si>
    <t>Содержание и текущий ремонт</t>
  </si>
  <si>
    <t>30</t>
  </si>
  <si>
    <t>Машины, оборудования и техника</t>
  </si>
  <si>
    <t>34</t>
  </si>
  <si>
    <t>Транспортные средства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</si>
  <si>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</si>
  <si>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</si>
  <si>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</si>
  <si>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</si>
  <si>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</si>
  <si>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</si>
  <si>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</si>
  <si>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Топливо и ГСМ</t>
  </si>
  <si>
    <t>500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</si>
  <si>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</si>
  <si>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</si>
  <si>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</si>
  <si>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</si>
  <si>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</si>
  <si>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</si>
  <si>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</si>
  <si>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</si>
  <si>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</si>
  <si>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</si>
  <si>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</si>
  <si>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</si>
  <si>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</si>
  <si>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</si>
  <si>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54</t>
  </si>
  <si>
    <t>Прочие машины и оборудование</t>
  </si>
  <si>
    <t>900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</si>
  <si>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</si>
  <si>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</si>
  <si>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</si>
  <si>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</si>
  <si>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</si>
  <si>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</si>
  <si>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Прочая техника</t>
  </si>
  <si>
    <t>ДРУГИЕ РАСХОДЫ</t>
  </si>
  <si>
    <t>48</t>
  </si>
  <si>
    <t>Различные прочие расходы</t>
  </si>
  <si>
    <t>Текущие</t>
  </si>
  <si>
    <t>Расходы заклада за участие в электронных государственных закупках</t>
  </si>
  <si>
    <t>140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</si>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</sst>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82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18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26" applyFont="1" fillId="0" applyFill="1" borderId="0" applyBorder="1" xfId="43" applyProtection="1"/>
    <xf numFmtId="0" applyNumberFormat="1" fontId="6" applyFont="1" fillId="2" applyFill="1" borderId="0" applyBorder="1" xfId="44" applyProtection="1"/>
    <xf numFmtId="165" applyNumberFormat="1" fontId="23" applyFont="1" fillId="33" applyFill="1" borderId="13" applyBorder="1" xfId="43" applyProtection="1" applyAlignment="1">
      <alignment horizontal="center" vertical="center"/>
    </xf>
    <xf numFmtId="165" applyNumberFormat="1" fontId="24" applyFont="1" fillId="33" applyFill="1" borderId="13" applyBorder="1" xfId="43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 textRotation="90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49" applyNumberFormat="1" fontId="22" applyFont="1" fillId="0" applyFill="1" borderId="13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2" applyFont="1" fillId="0" applyFill="1" borderId="15" applyBorder="1" xfId="36" applyProtection="1" applyAlignment="1">
      <alignment horizontal="left" vertical="center"/>
    </xf>
    <xf numFmtId="0" applyNumberFormat="1" fontId="22" applyFont="1" fillId="0" applyFill="1" borderId="0" applyBorder="1" xfId="36" applyProtection="1"/>
    <xf numFmtId="164" applyNumberFormat="1" fontId="22" applyFont="1" fillId="0" applyFill="1" borderId="0" applyBorder="1" xfId="36" applyProtection="1"/>
    <xf numFmtId="0" applyNumberFormat="1" fontId="19" applyFont="1" fillId="0" applyFill="1" borderId="13" applyBorder="1" xfId="36" applyProtection="1" applyAlignment="1">
      <alignment horizontal="center" vertical="center"/>
    </xf>
    <xf numFmtId="0" applyNumberFormat="1" fontId="21" applyFont="1" fillId="33" applyFill="1" borderId="13" applyBorder="1" xfId="37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10" applyBorder="1" xfId="36" applyProtection="1">
      <alignment wrapText="1"/>
    </xf>
    <xf numFmtId="0" applyNumberFormat="1" fontId="22" applyFont="1" fillId="0" applyFill="1" borderId="11" applyBorder="1" xfId="36" applyProtection="1">
      <alignment wrapText="1"/>
    </xf>
    <xf numFmtId="0" applyNumberFormat="1" fontId="22" applyFont="1" fillId="0" applyFill="1" borderId="12" applyBorder="1" xfId="36" applyProtection="1">
      <alignment wrapText="1"/>
    </xf>
    <xf numFmtId="16" applyNumberFormat="1" fontId="19" applyFont="1" fillId="0" applyFill="1" borderId="10" applyBorder="1" xfId="36" applyProtection="1">
      <alignment wrapText="1"/>
    </xf>
    <xf numFmtId="0" applyNumberFormat="1" fontId="19" applyFont="1" fillId="0" applyFill="1" borderId="11" applyBorder="1" xfId="36" applyProtection="1">
      <alignment wrapText="1"/>
    </xf>
    <xf numFmtId="0" applyNumberFormat="1" fontId="19" applyFont="1" fillId="0" applyFill="1" borderId="12" applyBorder="1" xfId="36" applyProtection="1">
      <alignment wrapText="1"/>
    </xf>
    <xf numFmtId="0" applyNumberFormat="1" fontId="19" applyFont="1" fillId="0" applyFill="1" borderId="10" applyBorder="1" xfId="36" applyProtection="1">
      <alignment wrapText="1"/>
    </xf>
    <xf numFmtId="0" applyNumberFormat="1" fontId="25" applyFont="1" fillId="0" applyFill="1" borderId="0" applyBorder="1" xfId="36" applyProtection="1" applyAlignment="1">
      <alignment horizontal="center" vertical="center" wrapText="1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7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49" applyNumberFormat="1" fontId="22" applyFont="1" fillId="0" applyFill="1" borderId="15" applyBorder="1" xfId="36" applyProtection="1" applyAlignment="1">
      <alignment horizontal="center" vertical="center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11" applyBorder="1" xfId="36" applyProtection="1" applyAlignment="1">
      <alignment horizontal="center" vertical="center"/>
    </xf>
    <xf numFmtId="0" applyNumberFormat="1" fontId="19" applyFont="1" fillId="0" applyFill="1" borderId="12" applyBorder="1" xfId="36" applyProtection="1" applyAlignment="1">
      <alignment horizontal="center" vertical="center"/>
    </xf>
    <xf numFmtId="0" applyNumberFormat="1" fontId="19" applyFont="1" fillId="0" applyFill="1" borderId="10" applyBorder="1" xfId="36" applyProtection="1" applyAlignment="1">
      <alignment horizontal="left" wrapText="1"/>
    </xf>
    <xf numFmtId="0" applyNumberFormat="1" fontId="19" applyFont="1" fillId="0" applyFill="1" borderId="11" applyBorder="1" xfId="36" applyProtection="1" applyAlignment="1">
      <alignment horizontal="left" wrapText="1"/>
    </xf>
    <xf numFmtId="0" applyNumberFormat="1" fontId="19" applyFont="1" fillId="0" applyFill="1" borderId="12" applyBorder="1" xfId="36" applyProtection="1" applyAlignment="1">
      <alignment horizontal="left" wrapText="1"/>
    </xf>
    <xf numFmtId="0" applyNumberFormat="1" fontId="19" applyFont="1" fillId="0" applyFill="1" borderId="0" applyBorder="1" xfId="36" applyProtection="1"/>
    <xf numFmtId="0" applyNumberFormat="1" fontId="28" applyFont="1" fillId="33" applyFill="1" borderId="13" applyBorder="1" xfId="37" applyProtection="1" applyAlignment="1">
      <alignment horizontal="left" vertical="center" wrapText="1"/>
    </xf>
    <xf numFmtId="49" applyNumberFormat="1" fontId="19" applyFont="1" fillId="0" applyFill="1" borderId="13" applyBorder="1" xfId="36" applyProtection="1" applyAlignment="1">
      <alignment horizontal="center" vertical="center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6/relationships/vbaProject" Target="vbaProject.bin"/><Relationship Id="rId7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1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79"/>
  <sheetViews>
    <sheetView tabSelected="1" topLeftCell="A22" workbookViewId="0">
      <selection activeCell="F27" sqref="F27"/>
    </sheetView>
  </sheetViews>
  <sheetFormatPr defaultColWidth="9.140625" defaultRowHeight="15" x14ac:dyDescent="0.25"/>
  <cols>
    <col min="1" max="1" width="31.714284896850586" customWidth="1" style="53"/>
    <col min="2" max="2" width="15" customWidth="1" style="53"/>
    <col min="3" max="3" width="15" customWidth="1" style="53"/>
    <col min="4" max="4" width="15" customWidth="1" style="53"/>
    <col min="5" max="5" width="15.857142448425293" customWidth="1" style="53"/>
    <col min="6" max="6" width="17.85714340209961" customWidth="1" style="53"/>
    <col min="7" max="7" width="15" customWidth="1" style="53"/>
    <col min="8" max="16384" width="15" customWidth="1" style="53"/>
  </cols>
  <sheetData>
    <row r="1" ht="54.75" customHeight="1">
      <c r="C1" s="67" t="s">
        <v>0</v>
      </c>
      <c r="D1" s="67"/>
      <c r="E1" s="67"/>
      <c r="F1" s="67"/>
    </row>
    <row r="2" ht="36.75" customHeight="1">
      <c r="A2" s="68" t="s">
        <v>1</v>
      </c>
      <c r="B2" s="68"/>
      <c r="C2" s="68"/>
      <c r="D2" s="68"/>
      <c r="E2" s="68"/>
      <c r="F2" s="68"/>
    </row>
    <row r="3">
      <c r="A3" s="69" t="s">
        <v>2</v>
      </c>
      <c r="B3" s="69"/>
      <c r="C3" s="69"/>
      <c r="D3" s="69"/>
      <c r="E3" s="69"/>
      <c r="F3" s="69"/>
    </row>
    <row r="5">
      <c r="A5" s="51" t="s">
        <v>3</v>
      </c>
      <c r="B5" s="70"/>
      <c r="C5" s="70"/>
      <c r="D5" s="70"/>
      <c r="E5" s="70"/>
      <c r="F5" s="70"/>
    </row>
    <row r="6">
      <c r="A6" s="51" t="s">
        <v>4</v>
      </c>
      <c r="B6" s="71" t="s">
        <v>5</v>
      </c>
      <c r="C6" s="71"/>
      <c r="D6" s="71"/>
      <c r="E6" s="71"/>
      <c r="F6" s="71"/>
    </row>
    <row r="7">
      <c r="A7" s="51" t="s">
        <v>6</v>
      </c>
      <c r="B7" s="71" t="s">
        <v>7</v>
      </c>
      <c r="C7" s="71"/>
      <c r="D7" s="71"/>
      <c r="E7" s="71"/>
      <c r="F7" s="71"/>
    </row>
    <row r="8">
      <c r="A8" s="51" t="s">
        <v>8</v>
      </c>
      <c r="B8" s="71" t="s">
        <v>9</v>
      </c>
      <c r="C8" s="71"/>
      <c r="D8" s="71"/>
      <c r="E8" s="71"/>
      <c r="F8" s="71"/>
    </row>
    <row r="9">
      <c r="A9" s="52" t="s">
        <v>10</v>
      </c>
      <c r="B9" s="72" t="s">
        <v>11</v>
      </c>
      <c r="C9" s="72"/>
      <c r="D9" s="72"/>
      <c r="E9" s="72"/>
      <c r="F9" s="72"/>
    </row>
    <row r="10" ht="15.75" customHeight="1">
      <c r="A10" s="73" t="s">
        <v>12</v>
      </c>
      <c r="B10" s="74"/>
      <c r="C10" s="74"/>
      <c r="D10" s="74"/>
      <c r="E10" s="75"/>
      <c r="F10" s="55" t="s">
        <v>13</v>
      </c>
    </row>
    <row r="11" ht="15.75" customHeight="1">
      <c r="A11" s="76" t="s">
        <v>14</v>
      </c>
      <c r="B11" s="77"/>
      <c r="C11" s="77"/>
      <c r="D11" s="77"/>
      <c r="E11" s="78"/>
      <c r="F11" s="45">
        <v>179492.3</v>
      </c>
    </row>
    <row r="12" ht="15.75" customHeight="1">
      <c r="A12" s="66" t="s">
        <v>15</v>
      </c>
      <c r="B12" s="64"/>
      <c r="C12" s="64"/>
      <c r="D12" s="64"/>
      <c r="E12" s="65"/>
      <c r="F12" s="45">
        <f>F13+F20</f>
        <v>0</v>
      </c>
    </row>
    <row r="13" ht="15.75" customHeight="1">
      <c r="A13" s="63" t="s">
        <v>16</v>
      </c>
      <c r="B13" s="64"/>
      <c r="C13" s="64"/>
      <c r="D13" s="64"/>
      <c r="E13" s="65"/>
      <c r="F13" s="45">
        <f>SUM(F15:F19)</f>
        <v>0</v>
      </c>
    </row>
    <row r="14" ht="15.75" customHeight="1">
      <c r="A14" s="60" t="s">
        <v>17</v>
      </c>
      <c r="B14" s="61"/>
      <c r="C14" s="61"/>
      <c r="D14" s="61"/>
      <c r="E14" s="62"/>
      <c r="F14" s="45"/>
    </row>
    <row r="15" ht="15.75" customHeight="1">
      <c r="A15" s="60" t="s">
        <v>18</v>
      </c>
      <c r="B15" s="61"/>
      <c r="C15" s="61"/>
      <c r="D15" s="61"/>
      <c r="E15" s="62"/>
      <c r="F15" s="46">
        <v>762022</v>
      </c>
    </row>
    <row r="16" ht="33.75" customHeight="1">
      <c r="A16" s="60" t="s">
        <v>19</v>
      </c>
      <c r="B16" s="61"/>
      <c r="C16" s="61"/>
      <c r="D16" s="61"/>
      <c r="E16" s="62"/>
      <c r="F16" s="46">
        <v>0</v>
      </c>
    </row>
    <row r="17" ht="33" customHeight="1">
      <c r="A17" s="60" t="s">
        <v>20</v>
      </c>
      <c r="B17" s="61"/>
      <c r="C17" s="61"/>
      <c r="D17" s="61"/>
      <c r="E17" s="62"/>
      <c r="F17" s="46">
        <v>0</v>
      </c>
    </row>
    <row r="18">
      <c r="A18" s="60" t="s">
        <v>21</v>
      </c>
      <c r="B18" s="61"/>
      <c r="C18" s="61"/>
      <c r="D18" s="61"/>
      <c r="E18" s="62"/>
      <c r="F18" s="46">
        <v>144203.6</v>
      </c>
    </row>
    <row r="19" ht="31.5" customHeight="1">
      <c r="A19" s="60" t="s">
        <v>22</v>
      </c>
      <c r="B19" s="61"/>
      <c r="C19" s="61"/>
      <c r="D19" s="61"/>
      <c r="E19" s="62"/>
      <c r="F19" s="46">
        <v>0</v>
      </c>
    </row>
    <row r="20">
      <c r="A20" s="63" t="s">
        <v>23</v>
      </c>
      <c r="B20" s="64"/>
      <c r="C20" s="64"/>
      <c r="D20" s="64"/>
      <c r="E20" s="65"/>
      <c r="F20" s="45">
        <v>0</v>
      </c>
    </row>
    <row r="21" ht="15.75" customHeight="1">
      <c r="A21" s="66" t="s">
        <v>24</v>
      </c>
      <c r="B21" s="64"/>
      <c r="C21" s="64"/>
      <c r="D21" s="64"/>
      <c r="E21" s="65"/>
      <c r="F21" s="45">
        <f>F22+F23</f>
        <v>0</v>
      </c>
    </row>
    <row r="22" ht="15.75" customHeight="1">
      <c r="A22" s="66" t="s">
        <v>25</v>
      </c>
      <c r="B22" s="64"/>
      <c r="C22" s="64"/>
      <c r="D22" s="64"/>
      <c r="E22" s="65"/>
      <c r="F22" s="45">
        <v>771155.5</v>
      </c>
    </row>
    <row r="23" ht="15.75" customHeight="1">
      <c r="A23" s="66" t="s">
        <v>26</v>
      </c>
      <c r="B23" s="64"/>
      <c r="C23" s="64"/>
      <c r="D23" s="64"/>
      <c r="E23" s="65"/>
      <c r="F23" s="45">
        <v>0</v>
      </c>
    </row>
    <row r="24" ht="15.75" customHeight="1">
      <c r="A24" s="66" t="s">
        <v>27</v>
      </c>
      <c r="B24" s="64"/>
      <c r="C24" s="64"/>
      <c r="D24" s="64"/>
      <c r="E24" s="65"/>
      <c r="F24" s="45">
        <f>F11+F12-F21</f>
        <v>0</v>
      </c>
    </row>
    <row r="25" ht="15.75" customHeight="1">
      <c r="A25" s="66" t="s">
        <v>28</v>
      </c>
      <c r="B25" s="64"/>
      <c r="C25" s="64"/>
      <c r="D25" s="64"/>
      <c r="E25" s="65"/>
      <c r="F25" s="45">
        <v>0</v>
      </c>
    </row>
    <row r="26">
      <c r="A26" s="57" t="s">
        <v>29</v>
      </c>
      <c r="B26" s="57"/>
      <c r="C26" s="57"/>
      <c r="D26" s="57"/>
      <c r="E26" s="57"/>
      <c r="F26" s="57"/>
    </row>
    <row r="27" ht="63" customHeight="1">
      <c r="A27" s="47" t="s">
        <v>30</v>
      </c>
      <c r="B27" s="48" t="s">
        <v>31</v>
      </c>
      <c r="C27" s="48" t="s">
        <v>32</v>
      </c>
      <c r="D27" s="48" t="s">
        <v>33</v>
      </c>
      <c r="E27" s="49" t="s">
        <v>34</v>
      </c>
      <c r="F27" s="49" t="s">
        <v>35</v>
      </c>
    </row>
    <row r="28" s="79" customFormat="1">
      <c r="A28" s="80" t="s">
        <v>36</v>
      </c>
      <c r="B28" s="81" t="s">
        <v>37</v>
      </c>
      <c r="C28" s="81" t="s">
        <v>37</v>
      </c>
      <c r="D28" s="81" t="s">
        <v>37</v>
      </c>
      <c r="E28" s="45">
        <v>771155.5</v>
      </c>
      <c r="F28" s="45">
        <v>2245519.8</v>
      </c>
      <c r="G28" s="79"/>
    </row>
    <row r="29" s="79" customFormat="1">
      <c r="A29" s="80" t="s">
        <v>38</v>
      </c>
      <c r="B29" s="81" t="s">
        <v>37</v>
      </c>
      <c r="C29" s="81" t="s">
        <v>37</v>
      </c>
      <c r="D29" s="81" t="s">
        <v>37</v>
      </c>
      <c r="E29" s="45">
        <v>297954.4</v>
      </c>
      <c r="F29" s="45">
        <v>340400.7</v>
      </c>
      <c r="G29" s="79"/>
    </row>
    <row r="30" s="79" customFormat="1">
      <c r="A30" s="80" t="s">
        <v>39</v>
      </c>
      <c r="B30" s="81" t="s">
        <v>40</v>
      </c>
      <c r="C30" s="81" t="s">
        <v>41</v>
      </c>
      <c r="D30" s="81" t="s">
        <v>37</v>
      </c>
      <c r="E30" s="45">
        <v>297954.4</v>
      </c>
      <c r="F30" s="45">
        <v>340400.7</v>
      </c>
      <c r="G30" s="79"/>
    </row>
    <row r="31" s="79" customFormat="1">
      <c r="A31" s="80" t="s">
        <v>42</v>
      </c>
      <c r="B31" s="81" t="s">
        <v>40</v>
      </c>
      <c r="C31" s="81" t="s">
        <v>43</v>
      </c>
      <c r="D31" s="81" t="s">
        <v>37</v>
      </c>
      <c r="E31" s="45">
        <v>297954.4</v>
      </c>
      <c r="F31" s="45">
        <v>340400.7</v>
      </c>
      <c r="G31" s="79"/>
    </row>
    <row r="32">
      <c r="A32" s="56" t="s">
        <v>44</v>
      </c>
      <c r="B32" s="50" t="s">
        <v>40</v>
      </c>
      <c r="C32" s="50" t="s">
        <v>43</v>
      </c>
      <c r="D32" s="50" t="s">
        <v>45</v>
      </c>
      <c r="E32" s="46">
        <v>297954.4</v>
      </c>
      <c r="F32" s="46">
        <v>340400.7</v>
      </c>
    </row>
    <row r="33" s="79" customFormat="1">
      <c r="A33" s="80" t="s">
        <v>46</v>
      </c>
      <c r="B33" s="81" t="s">
        <v>37</v>
      </c>
      <c r="C33" s="81" t="s">
        <v>37</v>
      </c>
      <c r="D33" s="81" t="s">
        <v>37</v>
      </c>
      <c r="E33" s="45">
        <v>72986.1</v>
      </c>
      <c r="F33" s="45">
        <v>85365.6</v>
      </c>
      <c r="G33" s="79"/>
    </row>
    <row r="34" s="79" customFormat="1">
      <c r="A34" s="80" t="s">
        <v>47</v>
      </c>
      <c r="B34" s="81" t="s">
        <v>40</v>
      </c>
      <c r="C34" s="81" t="s">
        <v>48</v>
      </c>
      <c r="D34" s="81" t="s">
        <v>37</v>
      </c>
      <c r="E34" s="45">
        <v>72986.1</v>
      </c>
      <c r="F34" s="45">
        <v>85365.6</v>
      </c>
      <c r="G34" s="79"/>
    </row>
    <row r="35" s="79" customFormat="1">
      <c r="A35" s="80" t="s">
        <v>49</v>
      </c>
      <c r="B35" s="81" t="s">
        <v>40</v>
      </c>
      <c r="C35" s="81" t="s">
        <v>50</v>
      </c>
      <c r="D35" s="81" t="s">
        <v>37</v>
      </c>
      <c r="E35" s="45">
        <v>72986.1</v>
      </c>
      <c r="F35" s="45">
        <v>85365.6</v>
      </c>
      <c r="G35" s="79"/>
    </row>
    <row r="36">
      <c r="A36" s="56" t="s">
        <v>51</v>
      </c>
      <c r="B36" s="50" t="s">
        <v>40</v>
      </c>
      <c r="C36" s="50" t="s">
        <v>50</v>
      </c>
      <c r="D36" s="50" t="s">
        <v>45</v>
      </c>
      <c r="E36" s="46">
        <v>72986.1</v>
      </c>
      <c r="F36" s="46">
        <v>85100.2</v>
      </c>
    </row>
    <row r="37">
      <c r="A37" s="56" t="s">
        <v>52</v>
      </c>
      <c r="B37" s="50" t="s">
        <v>40</v>
      </c>
      <c r="C37" s="50" t="s">
        <v>50</v>
      </c>
      <c r="D37" s="50" t="s">
        <v>53</v>
      </c>
      <c r="E37" s="46">
        <v>0</v>
      </c>
      <c r="F37" s="46">
        <v>265.5</v>
      </c>
    </row>
    <row r="38" s="79" customFormat="1">
      <c r="A38" s="80" t="s">
        <v>54</v>
      </c>
      <c r="B38" s="81" t="s">
        <v>37</v>
      </c>
      <c r="C38" s="81" t="s">
        <v>37</v>
      </c>
      <c r="D38" s="81" t="s">
        <v>37</v>
      </c>
      <c r="E38" s="45">
        <v>400215</v>
      </c>
      <c r="F38" s="45">
        <v>1819753.5</v>
      </c>
      <c r="G38" s="79"/>
    </row>
    <row r="39" s="79" customFormat="1">
      <c r="A39" s="80" t="s">
        <v>55</v>
      </c>
      <c r="B39" s="81" t="s">
        <v>56</v>
      </c>
      <c r="C39" s="81" t="s">
        <v>37</v>
      </c>
      <c r="D39" s="81" t="s">
        <v>37</v>
      </c>
      <c r="E39" s="45">
        <v>385025</v>
      </c>
      <c r="F39" s="45">
        <v>366615.8</v>
      </c>
      <c r="G39" s="79"/>
    </row>
    <row r="40" s="79" customFormat="1">
      <c r="A40" s="80" t="s">
        <v>57</v>
      </c>
      <c r="B40" s="81" t="s">
        <v>56</v>
      </c>
      <c r="C40" s="81" t="s">
        <v>41</v>
      </c>
      <c r="D40" s="81" t="s">
        <v>37</v>
      </c>
      <c r="E40" s="45">
        <v>456.2</v>
      </c>
      <c r="F40" s="45">
        <v>456.2</v>
      </c>
      <c r="G40" s="79"/>
    </row>
    <row r="41">
      <c r="A41" s="56" t="s">
        <v>58</v>
      </c>
      <c r="B41" s="50" t="s">
        <v>56</v>
      </c>
      <c r="C41" s="50" t="s">
        <v>43</v>
      </c>
      <c r="D41" s="50" t="s">
        <v>59</v>
      </c>
      <c r="E41" s="46">
        <v>456.2</v>
      </c>
      <c r="F41" s="46">
        <v>456.2</v>
      </c>
    </row>
    <row r="42" s="79" customFormat="1">
      <c r="A42" s="80" t="s">
        <v>60</v>
      </c>
      <c r="B42" s="81" t="s">
        <v>56</v>
      </c>
      <c r="C42" s="81" t="s">
        <v>48</v>
      </c>
      <c r="D42" s="81" t="s">
        <v>37</v>
      </c>
      <c r="E42" s="45">
        <v>58938.2</v>
      </c>
      <c r="F42" s="45">
        <v>82075.7</v>
      </c>
      <c r="G42" s="79"/>
    </row>
    <row r="43">
      <c r="A43" s="56" t="s">
        <v>61</v>
      </c>
      <c r="B43" s="50" t="s">
        <v>56</v>
      </c>
      <c r="C43" s="50" t="s">
        <v>50</v>
      </c>
      <c r="D43" s="50" t="s">
        <v>59</v>
      </c>
      <c r="E43" s="46">
        <v>58938.2</v>
      </c>
      <c r="F43" s="46">
        <v>58938.2</v>
      </c>
    </row>
    <row r="44">
      <c r="A44" s="56" t="s">
        <v>62</v>
      </c>
      <c r="B44" s="50" t="s">
        <v>56</v>
      </c>
      <c r="C44" s="50" t="s">
        <v>63</v>
      </c>
      <c r="D44" s="50" t="s">
        <v>59</v>
      </c>
      <c r="E44" s="46">
        <v>0</v>
      </c>
      <c r="F44" s="46">
        <v>23137.5</v>
      </c>
    </row>
    <row r="45" s="79" customFormat="1">
      <c r="A45" s="80" t="s">
        <v>64</v>
      </c>
      <c r="B45" s="81" t="s">
        <v>56</v>
      </c>
      <c r="C45" s="81" t="s">
        <v>65</v>
      </c>
      <c r="D45" s="81" t="s">
        <v>37</v>
      </c>
      <c r="E45" s="45">
        <v>124409.1</v>
      </c>
      <c r="F45" s="45">
        <v>130942.4</v>
      </c>
      <c r="G45" s="79"/>
    </row>
    <row r="46" s="79" customFormat="1">
      <c r="A46" s="80" t="s">
        <v>66</v>
      </c>
      <c r="B46" s="81" t="s">
        <v>56</v>
      </c>
      <c r="C46" s="81" t="s">
        <v>67</v>
      </c>
      <c r="D46" s="81" t="s">
        <v>37</v>
      </c>
      <c r="E46" s="45">
        <v>124409.1</v>
      </c>
      <c r="F46" s="45">
        <v>130942.4</v>
      </c>
      <c r="G46" s="79"/>
    </row>
    <row r="47">
      <c r="A47" s="56" t="s">
        <v>68</v>
      </c>
      <c r="B47" s="50" t="s">
        <v>56</v>
      </c>
      <c r="C47" s="50" t="s">
        <v>67</v>
      </c>
      <c r="D47" s="50" t="s">
        <v>45</v>
      </c>
      <c r="E47" s="46">
        <v>124409.1</v>
      </c>
      <c r="F47" s="46">
        <v>130942.4</v>
      </c>
    </row>
    <row r="48" s="79" customFormat="1">
      <c r="A48" s="80" t="s">
        <v>69</v>
      </c>
      <c r="B48" s="81" t="s">
        <v>56</v>
      </c>
      <c r="C48" s="81" t="s">
        <v>70</v>
      </c>
      <c r="D48" s="81" t="s">
        <v>37</v>
      </c>
      <c r="E48" s="45">
        <v>193335.5</v>
      </c>
      <c r="F48" s="45">
        <v>135803.4</v>
      </c>
      <c r="G48" s="79"/>
    </row>
    <row r="49" s="79" customFormat="1">
      <c r="A49" s="80" t="s">
        <v>71</v>
      </c>
      <c r="B49" s="81" t="s">
        <v>56</v>
      </c>
      <c r="C49" s="81" t="s">
        <v>72</v>
      </c>
      <c r="D49" s="81" t="s">
        <v>37</v>
      </c>
      <c r="E49" s="45">
        <v>193335.5</v>
      </c>
      <c r="F49" s="45">
        <v>135803.4</v>
      </c>
      <c r="G49" s="79"/>
    </row>
    <row r="50" s="79" customFormat="1">
      <c r="A50" s="80" t="s">
        <v>73</v>
      </c>
      <c r="B50" s="81" t="s">
        <v>56</v>
      </c>
      <c r="C50" s="81" t="s">
        <v>72</v>
      </c>
      <c r="D50" s="81" t="s">
        <v>45</v>
      </c>
      <c r="E50" s="45">
        <v>26385.5</v>
      </c>
      <c r="F50" s="45">
        <v>44265.8</v>
      </c>
      <c r="G50" s="79"/>
    </row>
    <row r="51">
      <c r="A51" s="56" t="s">
        <v>74</v>
      </c>
      <c r="B51" s="50" t="s">
        <v>56</v>
      </c>
      <c r="C51" s="50" t="s">
        <v>72</v>
      </c>
      <c r="D51" s="50" t="s">
        <v>75</v>
      </c>
      <c r="E51" s="46">
        <v>26385.5</v>
      </c>
      <c r="F51" s="46">
        <v>44265.8</v>
      </c>
    </row>
    <row r="52">
      <c r="A52" s="56" t="s">
        <v>76</v>
      </c>
      <c r="B52" s="50" t="s">
        <v>56</v>
      </c>
      <c r="C52" s="50" t="s">
        <v>72</v>
      </c>
      <c r="D52" s="50" t="s">
        <v>77</v>
      </c>
      <c r="E52" s="46">
        <v>166950</v>
      </c>
      <c r="F52" s="46">
        <v>91537.7</v>
      </c>
    </row>
    <row r="53" s="79" customFormat="1">
      <c r="A53" s="80" t="s">
        <v>78</v>
      </c>
      <c r="B53" s="81" t="s">
        <v>56</v>
      </c>
      <c r="C53" s="81" t="s">
        <v>79</v>
      </c>
      <c r="D53" s="81" t="s">
        <v>37</v>
      </c>
      <c r="E53" s="45">
        <v>7885.9</v>
      </c>
      <c r="F53" s="45">
        <v>17338</v>
      </c>
      <c r="G53" s="79"/>
    </row>
    <row r="54">
      <c r="A54" s="56" t="s">
        <v>80</v>
      </c>
      <c r="B54" s="50" t="s">
        <v>56</v>
      </c>
      <c r="C54" s="50" t="s">
        <v>81</v>
      </c>
      <c r="D54" s="50" t="s">
        <v>59</v>
      </c>
      <c r="E54" s="46">
        <v>0</v>
      </c>
      <c r="F54" s="46">
        <v>552.9</v>
      </c>
    </row>
    <row r="55" s="79" customFormat="1">
      <c r="A55" s="80" t="s">
        <v>82</v>
      </c>
      <c r="B55" s="81" t="s">
        <v>56</v>
      </c>
      <c r="C55" s="81" t="s">
        <v>83</v>
      </c>
      <c r="D55" s="81" t="s">
        <v>37</v>
      </c>
      <c r="E55" s="45">
        <v>4082.9</v>
      </c>
      <c r="F55" s="45">
        <v>2832.2</v>
      </c>
      <c r="G55" s="79"/>
    </row>
    <row r="56">
      <c r="A56" s="56" t="s">
        <v>84</v>
      </c>
      <c r="B56" s="50" t="s">
        <v>56</v>
      </c>
      <c r="C56" s="50" t="s">
        <v>83</v>
      </c>
      <c r="D56" s="50" t="s">
        <v>45</v>
      </c>
      <c r="E56" s="46">
        <v>2307.6</v>
      </c>
      <c r="F56" s="46">
        <v>1261.5</v>
      </c>
    </row>
    <row r="57">
      <c r="A57" s="56" t="s">
        <v>85</v>
      </c>
      <c r="B57" s="50" t="s">
        <v>56</v>
      </c>
      <c r="C57" s="50" t="s">
        <v>83</v>
      </c>
      <c r="D57" s="50" t="s">
        <v>53</v>
      </c>
      <c r="E57" s="46">
        <v>1775.4</v>
      </c>
      <c r="F57" s="46">
        <v>1570.7</v>
      </c>
    </row>
    <row r="58" s="79" customFormat="1">
      <c r="A58" s="80" t="s">
        <v>86</v>
      </c>
      <c r="B58" s="81" t="s">
        <v>56</v>
      </c>
      <c r="C58" s="81" t="s">
        <v>87</v>
      </c>
      <c r="D58" s="81" t="s">
        <v>37</v>
      </c>
      <c r="E58" s="45">
        <v>3803</v>
      </c>
      <c r="F58" s="45">
        <v>13952.9</v>
      </c>
      <c r="G58" s="79"/>
    </row>
    <row r="59">
      <c r="A59" s="56" t="s">
        <v>86</v>
      </c>
      <c r="B59" s="50" t="s">
        <v>56</v>
      </c>
      <c r="C59" s="50" t="s">
        <v>87</v>
      </c>
      <c r="D59" s="50" t="s">
        <v>88</v>
      </c>
      <c r="E59" s="46">
        <v>3803</v>
      </c>
      <c r="F59" s="46">
        <v>13952.9</v>
      </c>
    </row>
    <row r="60" s="79" customFormat="1">
      <c r="A60" s="80" t="s">
        <v>89</v>
      </c>
      <c r="B60" s="81" t="s">
        <v>90</v>
      </c>
      <c r="C60" s="81" t="s">
        <v>37</v>
      </c>
      <c r="D60" s="81" t="s">
        <v>37</v>
      </c>
      <c r="E60" s="45">
        <v>0</v>
      </c>
      <c r="F60" s="45">
        <v>1414462.2</v>
      </c>
      <c r="G60" s="79"/>
    </row>
    <row r="61" s="79" customFormat="1">
      <c r="A61" s="80" t="s">
        <v>91</v>
      </c>
      <c r="B61" s="81" t="s">
        <v>90</v>
      </c>
      <c r="C61" s="81" t="s">
        <v>70</v>
      </c>
      <c r="D61" s="81" t="s">
        <v>37</v>
      </c>
      <c r="E61" s="45">
        <v>0</v>
      </c>
      <c r="F61" s="45">
        <v>1414462.2</v>
      </c>
      <c r="G61" s="79"/>
    </row>
    <row r="62" s="79" customFormat="1">
      <c r="A62" s="80" t="s">
        <v>66</v>
      </c>
      <c r="B62" s="81" t="s">
        <v>90</v>
      </c>
      <c r="C62" s="81" t="s">
        <v>92</v>
      </c>
      <c r="D62" s="81" t="s">
        <v>37</v>
      </c>
      <c r="E62" s="45">
        <v>0</v>
      </c>
      <c r="F62" s="45">
        <v>1414462.2</v>
      </c>
      <c r="G62" s="79"/>
    </row>
    <row r="63">
      <c r="A63" s="56" t="s">
        <v>68</v>
      </c>
      <c r="B63" s="50" t="s">
        <v>90</v>
      </c>
      <c r="C63" s="50" t="s">
        <v>92</v>
      </c>
      <c r="D63" s="50" t="s">
        <v>45</v>
      </c>
      <c r="E63" s="46">
        <v>0</v>
      </c>
      <c r="F63" s="46">
        <v>1384225.7</v>
      </c>
    </row>
    <row r="64" s="79" customFormat="1">
      <c r="A64" s="80" t="s">
        <v>93</v>
      </c>
      <c r="B64" s="81" t="s">
        <v>90</v>
      </c>
      <c r="C64" s="81" t="s">
        <v>92</v>
      </c>
      <c r="D64" s="81" t="s">
        <v>94</v>
      </c>
      <c r="E64" s="45">
        <v>0</v>
      </c>
      <c r="F64" s="45">
        <v>30236.5</v>
      </c>
      <c r="G64" s="79"/>
    </row>
    <row r="65">
      <c r="A65" s="56" t="s">
        <v>95</v>
      </c>
      <c r="B65" s="50" t="s">
        <v>90</v>
      </c>
      <c r="C65" s="50" t="s">
        <v>92</v>
      </c>
      <c r="D65" s="50" t="s">
        <v>96</v>
      </c>
      <c r="E65" s="46">
        <v>0</v>
      </c>
      <c r="F65" s="46">
        <v>8874.3</v>
      </c>
    </row>
    <row r="66">
      <c r="A66" s="56" t="s">
        <v>97</v>
      </c>
      <c r="B66" s="50" t="s">
        <v>90</v>
      </c>
      <c r="C66" s="50" t="s">
        <v>92</v>
      </c>
      <c r="D66" s="50" t="s">
        <v>98</v>
      </c>
      <c r="E66" s="46">
        <v>0</v>
      </c>
      <c r="F66" s="46">
        <v>12731.1</v>
      </c>
    </row>
    <row r="67">
      <c r="A67" s="56" t="s">
        <v>99</v>
      </c>
      <c r="B67" s="50" t="s">
        <v>90</v>
      </c>
      <c r="C67" s="50" t="s">
        <v>92</v>
      </c>
      <c r="D67" s="50" t="s">
        <v>100</v>
      </c>
      <c r="E67" s="46">
        <v>0</v>
      </c>
      <c r="F67" s="46">
        <v>326.7</v>
      </c>
    </row>
    <row r="68">
      <c r="A68" s="56" t="s">
        <v>101</v>
      </c>
      <c r="B68" s="50" t="s">
        <v>90</v>
      </c>
      <c r="C68" s="50" t="s">
        <v>92</v>
      </c>
      <c r="D68" s="50" t="s">
        <v>88</v>
      </c>
      <c r="E68" s="46">
        <v>0</v>
      </c>
      <c r="F68" s="46">
        <v>8304.4</v>
      </c>
    </row>
    <row r="69" s="79" customFormat="1">
      <c r="A69" s="80" t="s">
        <v>102</v>
      </c>
      <c r="B69" s="81" t="s">
        <v>103</v>
      </c>
      <c r="C69" s="81" t="s">
        <v>37</v>
      </c>
      <c r="D69" s="81" t="s">
        <v>37</v>
      </c>
      <c r="E69" s="45">
        <v>15190</v>
      </c>
      <c r="F69" s="45">
        <v>38675.5</v>
      </c>
      <c r="G69" s="79"/>
    </row>
    <row r="70" s="79" customFormat="1">
      <c r="A70" s="80" t="s">
        <v>104</v>
      </c>
      <c r="B70" s="81" t="s">
        <v>103</v>
      </c>
      <c r="C70" s="81" t="s">
        <v>48</v>
      </c>
      <c r="D70" s="81" t="s">
        <v>37</v>
      </c>
      <c r="E70" s="45">
        <v>15190</v>
      </c>
      <c r="F70" s="45">
        <v>38675.5</v>
      </c>
      <c r="G70" s="79"/>
    </row>
    <row r="71" s="79" customFormat="1">
      <c r="A71" s="80" t="s">
        <v>105</v>
      </c>
      <c r="B71" s="81" t="s">
        <v>103</v>
      </c>
      <c r="C71" s="81" t="s">
        <v>50</v>
      </c>
      <c r="D71" s="81" t="s">
        <v>37</v>
      </c>
      <c r="E71" s="45">
        <v>15190</v>
      </c>
      <c r="F71" s="45">
        <v>38675.5</v>
      </c>
      <c r="G71" s="79"/>
    </row>
    <row r="72" s="79" customFormat="1">
      <c r="A72" s="80" t="s">
        <v>104</v>
      </c>
      <c r="B72" s="81" t="s">
        <v>103</v>
      </c>
      <c r="C72" s="81" t="s">
        <v>50</v>
      </c>
      <c r="D72" s="81" t="s">
        <v>45</v>
      </c>
      <c r="E72" s="45">
        <v>15190</v>
      </c>
      <c r="F72" s="45">
        <v>38675.5</v>
      </c>
      <c r="G72" s="79"/>
    </row>
    <row r="73">
      <c r="A73" s="56" t="s">
        <v>106</v>
      </c>
      <c r="B73" s="50" t="s">
        <v>103</v>
      </c>
      <c r="C73" s="50" t="s">
        <v>50</v>
      </c>
      <c r="D73" s="50" t="s">
        <v>107</v>
      </c>
      <c r="E73" s="46">
        <v>400</v>
      </c>
      <c r="F73" s="46">
        <v>983</v>
      </c>
    </row>
    <row r="74">
      <c r="A74" s="56" t="s">
        <v>108</v>
      </c>
      <c r="B74" s="50" t="s">
        <v>103</v>
      </c>
      <c r="C74" s="50" t="s">
        <v>50</v>
      </c>
      <c r="D74" s="50" t="s">
        <v>109</v>
      </c>
      <c r="E74" s="46">
        <v>14790</v>
      </c>
      <c r="F74" s="46">
        <v>37692.5</v>
      </c>
    </row>
    <row r="75">
      <c r="E75" s="54"/>
    </row>
    <row r="77">
      <c r="A77" s="53" t="s">
        <v>110</v>
      </c>
      <c r="E77" s="58" t="s">
        <v>111</v>
      </c>
      <c r="F77" s="58"/>
    </row>
    <row r="79">
      <c r="A79" s="53" t="s">
        <v>112</v>
      </c>
      <c r="E79" s="59" t="s">
        <v>113</v>
      </c>
      <c r="F79" s="59"/>
    </row>
  </sheetData>
  <mergeCells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77:F77"/>
    <mergeCell ref="E79:F79"/>
    <mergeCell ref="A18:E18"/>
    <mergeCell ref="A20:E20"/>
    <mergeCell ref="A21:E2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2024-07-31T13:00:11Z</dcterms:modified>
</cp:coreProperties>
</file>